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0" i="1"/>
  <c r="R33" i="1"/>
  <c r="O33" i="1"/>
  <c r="M33" i="1"/>
  <c r="K33" i="1"/>
  <c r="H33" i="1"/>
  <c r="R28" i="1"/>
  <c r="O28" i="1"/>
  <c r="M28" i="1"/>
  <c r="K28" i="1"/>
  <c r="R20" i="1"/>
  <c r="O20" i="1"/>
  <c r="M20" i="1"/>
  <c r="K20" i="1"/>
  <c r="H34" i="1" l="1"/>
  <c r="R34" i="1"/>
  <c r="M34" i="1"/>
  <c r="O34" i="1"/>
  <c r="K34" i="1"/>
</calcChain>
</file>

<file path=xl/sharedStrings.xml><?xml version="1.0" encoding="utf-8"?>
<sst xmlns="http://schemas.openxmlformats.org/spreadsheetml/2006/main" count="56" uniqueCount="48">
  <si>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</si>
  <si>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</si>
  <si>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</si>
  <si>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</si>
  <si>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</si>
  <si>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</si>
  <si>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</si>
  <si>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</si>
  <si>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</si>
  <si>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</si>
  <si>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</si>
  <si>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</si>
  <si>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</si>
  <si>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</si>
  <si>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</si>
  <si>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</si>
  <si>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</si>
  <si>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</si>
  <si>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</si>
  <si>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</si>
  <si>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</si>
  <si>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</si>
  <si>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</si>
  <si>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</si>
  <si>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</si>
  <si>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</si>
  <si>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</si>
  <si>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>342-05</t>
  </si>
  <si>
    <t>Компот из свежих плодов</t>
  </si>
  <si>
    <t>5 день</t>
  </si>
  <si>
    <t>234-05</t>
  </si>
  <si>
    <t xml:space="preserve">Котлета рыбная </t>
  </si>
  <si>
    <t>541-04</t>
  </si>
  <si>
    <t>Рагу из овощей</t>
  </si>
  <si>
    <t>71-05</t>
  </si>
  <si>
    <t>Овощи натуральные (по сезону)</t>
  </si>
  <si>
    <t>47-05</t>
  </si>
  <si>
    <t>Салат из квашеной капусты</t>
  </si>
  <si>
    <t>155/548-04</t>
  </si>
  <si>
    <t>Суп с клецками</t>
  </si>
  <si>
    <t>491-05</t>
  </si>
  <si>
    <t>Плов из птицы</t>
  </si>
  <si>
    <t>382-05</t>
  </si>
  <si>
    <t>Какао с молоком</t>
  </si>
  <si>
    <t>Рыба запеченная в омлете</t>
  </si>
  <si>
    <t>337-13</t>
  </si>
  <si>
    <t>375-05</t>
  </si>
  <si>
    <t>Чай с сахаром (200/15)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</si>
</sst>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R33" sqref="R33:S33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15" t="s">
        <v>0</v>
      </c>
      <c r="Q1" s="15"/>
      <c r="R1" s="15"/>
      <c r="S1" s="15"/>
    </row>
    <row r="2" spans="1:19" ht="14.1" customHeight="1" x14ac:dyDescent="0.15">
      <c r="A2" s="25"/>
      <c r="B2" s="25"/>
      <c r="C2" s="25"/>
      <c r="D2" s="25"/>
      <c r="P2" s="16"/>
      <c r="Q2" s="16"/>
      <c r="R2" s="16"/>
      <c r="S2" s="16"/>
    </row>
    <row r="3" spans="1:19" ht="14.1" customHeight="1" x14ac:dyDescent="0.15">
      <c r="N3" s="38" t="s">
        <v>17</v>
      </c>
      <c r="O3" s="38"/>
      <c r="P3" s="38"/>
      <c r="Q3" s="38"/>
      <c r="R3" s="38"/>
      <c r="S3" s="38"/>
    </row>
    <row r="4" spans="1:19" ht="14.1" customHeight="1" x14ac:dyDescent="0.15"/>
    <row r="5" spans="1:19" ht="14.1" customHeight="1" x14ac:dyDescent="0.15">
      <c r="N5" s="39" t="s">
        <v>20</v>
      </c>
      <c r="O5" s="39"/>
      <c r="P5" s="39"/>
      <c r="Q5" s="39"/>
      <c r="R5" s="39"/>
      <c r="S5" s="39"/>
    </row>
    <row r="6" spans="1:19" ht="21.2" customHeight="1" x14ac:dyDescent="0.15">
      <c r="G6" s="26" t="s">
        <v>1</v>
      </c>
      <c r="H6" s="26"/>
      <c r="I6" s="26"/>
      <c r="J6" s="26"/>
      <c r="K6" s="26"/>
    </row>
    <row r="7" spans="1:19" ht="30.75" customHeight="1" x14ac:dyDescent="0.15">
      <c r="E7" s="27" t="s">
        <v>21</v>
      </c>
      <c r="F7" s="27"/>
      <c r="G7" s="27"/>
      <c r="H7" s="27"/>
      <c r="I7" s="27"/>
      <c r="J7" s="27"/>
      <c r="K7" s="27"/>
      <c r="L7" s="27"/>
      <c r="M7" s="27"/>
    </row>
    <row r="8" spans="1:19" ht="14.1" customHeight="1" x14ac:dyDescent="0.15"/>
    <row r="9" spans="1:19" ht="18.2" customHeight="1" x14ac:dyDescent="0.15">
      <c r="B9" s="28" t="s">
        <v>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9" ht="14.1" customHeight="1" x14ac:dyDescent="0.2">
      <c r="A10" s="4" t="s">
        <v>29</v>
      </c>
    </row>
    <row r="11" spans="1:19" ht="25.5" customHeight="1" x14ac:dyDescent="0.15">
      <c r="A11" s="29" t="s">
        <v>3</v>
      </c>
      <c r="B11" s="29"/>
      <c r="C11" s="29" t="s">
        <v>4</v>
      </c>
      <c r="D11" s="29" t="s">
        <v>5</v>
      </c>
      <c r="E11" s="29"/>
      <c r="F11" s="29"/>
      <c r="G11" s="29"/>
      <c r="H11" s="29" t="s">
        <v>6</v>
      </c>
      <c r="I11" s="29"/>
      <c r="J11" s="29" t="s">
        <v>7</v>
      </c>
      <c r="K11" s="29" t="s">
        <v>8</v>
      </c>
      <c r="L11" s="29"/>
      <c r="M11" s="29"/>
      <c r="N11" s="29"/>
      <c r="O11" s="29"/>
      <c r="P11" s="29"/>
      <c r="Q11" s="29" t="s">
        <v>9</v>
      </c>
      <c r="R11" s="29"/>
      <c r="S11" s="29"/>
    </row>
    <row r="12" spans="1:19" ht="25.5" customHeight="1" x14ac:dyDescent="0.1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 t="s">
        <v>10</v>
      </c>
      <c r="L12" s="29"/>
      <c r="M12" s="29" t="s">
        <v>11</v>
      </c>
      <c r="N12" s="29"/>
      <c r="O12" s="29" t="s">
        <v>12</v>
      </c>
      <c r="P12" s="29"/>
      <c r="Q12" s="29"/>
      <c r="R12" s="29"/>
      <c r="S12" s="29"/>
    </row>
    <row r="13" spans="1:19" ht="21.2" customHeight="1" x14ac:dyDescent="0.15">
      <c r="A13" s="17" t="s">
        <v>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4" customHeight="1" x14ac:dyDescent="0.15">
      <c r="A14" s="12">
        <v>2005</v>
      </c>
      <c r="B14" s="12"/>
      <c r="C14" s="1" t="s">
        <v>30</v>
      </c>
      <c r="D14" s="18" t="s">
        <v>31</v>
      </c>
      <c r="E14" s="10"/>
      <c r="F14" s="10"/>
      <c r="G14" s="10"/>
      <c r="H14" s="19">
        <v>120</v>
      </c>
      <c r="I14" s="11"/>
      <c r="J14" s="2"/>
      <c r="K14" s="8">
        <v>15.7</v>
      </c>
      <c r="L14" s="8"/>
      <c r="M14" s="8">
        <v>22.2</v>
      </c>
      <c r="N14" s="8"/>
      <c r="O14" s="8">
        <v>13.8</v>
      </c>
      <c r="P14" s="8"/>
      <c r="Q14" s="8"/>
      <c r="R14" s="8">
        <v>319.2</v>
      </c>
      <c r="S14" s="8"/>
    </row>
    <row r="15" spans="1:19" ht="36" customHeight="1" x14ac:dyDescent="0.15">
      <c r="A15" s="12">
        <v>2004</v>
      </c>
      <c r="B15" s="12"/>
      <c r="C15" s="6" t="s">
        <v>32</v>
      </c>
      <c r="D15" s="18" t="s">
        <v>33</v>
      </c>
      <c r="E15" s="10"/>
      <c r="F15" s="10"/>
      <c r="G15" s="10"/>
      <c r="H15" s="11">
        <v>180</v>
      </c>
      <c r="I15" s="11"/>
      <c r="J15" s="2"/>
      <c r="K15" s="8">
        <v>4.1399999999999997</v>
      </c>
      <c r="L15" s="8"/>
      <c r="M15" s="8">
        <v>9.18</v>
      </c>
      <c r="N15" s="8"/>
      <c r="O15" s="8">
        <v>19.260000000000002</v>
      </c>
      <c r="P15" s="8"/>
      <c r="Q15" s="8"/>
      <c r="R15" s="8">
        <v>174.6</v>
      </c>
      <c r="S15" s="8"/>
    </row>
    <row r="16" spans="1:19" ht="13.35" customHeight="1" x14ac:dyDescent="0.15">
      <c r="A16" s="12"/>
      <c r="B16" s="12"/>
      <c r="C16" s="1" t="s">
        <v>24</v>
      </c>
      <c r="D16" s="18" t="s">
        <v>26</v>
      </c>
      <c r="E16" s="10"/>
      <c r="F16" s="10"/>
      <c r="G16" s="10"/>
      <c r="H16" s="11">
        <v>40</v>
      </c>
      <c r="I16" s="11"/>
      <c r="J16" s="2"/>
      <c r="K16" s="8">
        <v>3.04</v>
      </c>
      <c r="L16" s="8"/>
      <c r="M16" s="8">
        <v>0.32</v>
      </c>
      <c r="N16" s="8"/>
      <c r="O16" s="8">
        <v>19.68</v>
      </c>
      <c r="P16" s="8"/>
      <c r="Q16" s="8"/>
      <c r="R16" s="8">
        <v>93.76</v>
      </c>
      <c r="S16" s="8"/>
    </row>
    <row r="17" spans="1:19" ht="26.45" customHeight="1" x14ac:dyDescent="0.15">
      <c r="A17" s="12">
        <v>2005</v>
      </c>
      <c r="B17" s="12"/>
      <c r="C17" s="7" t="s">
        <v>27</v>
      </c>
      <c r="D17" s="18" t="s">
        <v>28</v>
      </c>
      <c r="E17" s="10"/>
      <c r="F17" s="10"/>
      <c r="G17" s="10"/>
      <c r="H17" s="11">
        <v>200</v>
      </c>
      <c r="I17" s="11"/>
      <c r="J17" s="2"/>
      <c r="K17" s="8">
        <v>0.16</v>
      </c>
      <c r="L17" s="8"/>
      <c r="M17" s="8">
        <v>0</v>
      </c>
      <c r="N17" s="8"/>
      <c r="O17" s="8">
        <v>29</v>
      </c>
      <c r="P17" s="8"/>
      <c r="Q17" s="8"/>
      <c r="R17" s="8">
        <v>116.6</v>
      </c>
      <c r="S17" s="8"/>
    </row>
    <row r="18" spans="1:19" ht="26.45" customHeight="1" x14ac:dyDescent="0.15">
      <c r="A18" s="12"/>
      <c r="B18" s="12"/>
      <c r="C18" s="7" t="s">
        <v>22</v>
      </c>
      <c r="D18" s="18" t="s">
        <v>23</v>
      </c>
      <c r="E18" s="10"/>
      <c r="F18" s="10"/>
      <c r="G18" s="10"/>
      <c r="H18" s="11">
        <v>30</v>
      </c>
      <c r="I18" s="11"/>
      <c r="J18" s="2"/>
      <c r="K18" s="8">
        <v>1.98</v>
      </c>
      <c r="L18" s="8"/>
      <c r="M18" s="8">
        <v>0.36</v>
      </c>
      <c r="N18" s="8"/>
      <c r="O18" s="8">
        <v>11.88</v>
      </c>
      <c r="P18" s="8"/>
      <c r="Q18" s="8"/>
      <c r="R18" s="8">
        <v>51.24</v>
      </c>
      <c r="S18" s="8"/>
    </row>
    <row r="19" spans="1:19" ht="26.45" customHeight="1" x14ac:dyDescent="0.15">
      <c r="A19" s="12">
        <v>2005</v>
      </c>
      <c r="B19" s="12"/>
      <c r="C19" s="7" t="s">
        <v>34</v>
      </c>
      <c r="D19" s="18" t="s">
        <v>35</v>
      </c>
      <c r="E19" s="10"/>
      <c r="F19" s="10"/>
      <c r="G19" s="10"/>
      <c r="H19" s="11">
        <v>100</v>
      </c>
      <c r="I19" s="11"/>
      <c r="J19" s="2"/>
      <c r="K19" s="8">
        <v>0.8</v>
      </c>
      <c r="L19" s="8"/>
      <c r="M19" s="8">
        <v>0</v>
      </c>
      <c r="N19" s="8"/>
      <c r="O19" s="8">
        <v>3.3</v>
      </c>
      <c r="P19" s="8"/>
      <c r="Q19" s="8"/>
      <c r="R19" s="8">
        <v>16</v>
      </c>
      <c r="S19" s="8"/>
    </row>
    <row r="20" spans="1:19" ht="14.1" customHeight="1" x14ac:dyDescent="0.15">
      <c r="A20" s="20" t="s">
        <v>14</v>
      </c>
      <c r="B20" s="21"/>
      <c r="C20" s="21"/>
      <c r="D20" s="21"/>
      <c r="E20" s="21"/>
      <c r="F20" s="21"/>
      <c r="G20" s="22"/>
      <c r="H20" s="23">
        <f>SUM(H14:I19)</f>
        <v>670</v>
      </c>
      <c r="I20" s="24"/>
      <c r="J20" s="3"/>
      <c r="K20" s="30">
        <f>SUM(K14:L19)</f>
        <v>25.82</v>
      </c>
      <c r="L20" s="30"/>
      <c r="M20" s="30">
        <f>SUM(M14:N19)</f>
        <v>32.06</v>
      </c>
      <c r="N20" s="30"/>
      <c r="O20" s="30">
        <f>SUM(O14:Q19)</f>
        <v>96.92</v>
      </c>
      <c r="P20" s="30"/>
      <c r="Q20" s="30"/>
      <c r="R20" s="30">
        <f>SUM(R14:S19)</f>
        <v>771.4</v>
      </c>
      <c r="S20" s="30"/>
    </row>
    <row r="21" spans="1:19" ht="21.2" customHeight="1" x14ac:dyDescent="0.15">
      <c r="A21" s="17" t="s">
        <v>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23.45" customHeight="1" x14ac:dyDescent="0.15">
      <c r="A22" s="12">
        <v>2005</v>
      </c>
      <c r="B22" s="12"/>
      <c r="C22" s="7" t="s">
        <v>36</v>
      </c>
      <c r="D22" s="9" t="s">
        <v>37</v>
      </c>
      <c r="E22" s="10"/>
      <c r="F22" s="10"/>
      <c r="G22" s="10"/>
      <c r="H22" s="11">
        <v>100</v>
      </c>
      <c r="I22" s="11"/>
      <c r="J22" s="2"/>
      <c r="K22" s="8">
        <v>1.6</v>
      </c>
      <c r="L22" s="8"/>
      <c r="M22" s="8">
        <v>4.8</v>
      </c>
      <c r="N22" s="8"/>
      <c r="O22" s="8">
        <v>11</v>
      </c>
      <c r="P22" s="8"/>
      <c r="Q22" s="8"/>
      <c r="R22" s="8">
        <v>95</v>
      </c>
      <c r="S22" s="8"/>
    </row>
    <row r="23" spans="1:19" ht="24" customHeight="1" x14ac:dyDescent="0.15">
      <c r="A23" s="12">
        <v>2004</v>
      </c>
      <c r="B23" s="12"/>
      <c r="C23" s="7" t="s">
        <v>38</v>
      </c>
      <c r="D23" s="9" t="s">
        <v>39</v>
      </c>
      <c r="E23" s="10"/>
      <c r="F23" s="10"/>
      <c r="G23" s="10"/>
      <c r="H23" s="11">
        <v>250</v>
      </c>
      <c r="I23" s="11"/>
      <c r="J23" s="2"/>
      <c r="K23" s="8">
        <v>3.6</v>
      </c>
      <c r="L23" s="8"/>
      <c r="M23" s="8">
        <v>7.13</v>
      </c>
      <c r="N23" s="8"/>
      <c r="O23" s="8">
        <v>22.5</v>
      </c>
      <c r="P23" s="8"/>
      <c r="Q23" s="8"/>
      <c r="R23" s="8">
        <v>146</v>
      </c>
      <c r="S23" s="8"/>
    </row>
    <row r="24" spans="1:19" ht="22.9" customHeight="1" x14ac:dyDescent="0.15">
      <c r="A24" s="12">
        <v>2005</v>
      </c>
      <c r="B24" s="12"/>
      <c r="C24" s="7" t="s">
        <v>40</v>
      </c>
      <c r="D24" s="9" t="s">
        <v>41</v>
      </c>
      <c r="E24" s="10"/>
      <c r="F24" s="10"/>
      <c r="G24" s="10"/>
      <c r="H24" s="11">
        <v>225</v>
      </c>
      <c r="I24" s="11"/>
      <c r="J24" s="2"/>
      <c r="K24" s="8">
        <v>21.9</v>
      </c>
      <c r="L24" s="8"/>
      <c r="M24" s="8">
        <v>25.3</v>
      </c>
      <c r="N24" s="8"/>
      <c r="O24" s="8">
        <v>35.799999999999997</v>
      </c>
      <c r="P24" s="8"/>
      <c r="Q24" s="8"/>
      <c r="R24" s="8">
        <v>459</v>
      </c>
      <c r="S24" s="8"/>
    </row>
    <row r="25" spans="1:19" ht="13.35" customHeight="1" x14ac:dyDescent="0.15">
      <c r="A25" s="12"/>
      <c r="B25" s="12"/>
      <c r="C25" s="7" t="s">
        <v>24</v>
      </c>
      <c r="D25" s="9" t="s">
        <v>25</v>
      </c>
      <c r="E25" s="10"/>
      <c r="F25" s="10"/>
      <c r="G25" s="10"/>
      <c r="H25" s="11">
        <v>55</v>
      </c>
      <c r="I25" s="11"/>
      <c r="J25" s="2"/>
      <c r="K25" s="8">
        <v>4.18</v>
      </c>
      <c r="L25" s="8"/>
      <c r="M25" s="8">
        <v>0.44</v>
      </c>
      <c r="N25" s="8"/>
      <c r="O25" s="8">
        <v>27.06</v>
      </c>
      <c r="P25" s="8"/>
      <c r="Q25" s="8"/>
      <c r="R25" s="8">
        <v>128.91999999999999</v>
      </c>
      <c r="S25" s="8"/>
    </row>
    <row r="26" spans="1:19" ht="13.35" customHeight="1" x14ac:dyDescent="0.15">
      <c r="A26" s="12"/>
      <c r="B26" s="12"/>
      <c r="C26" s="7" t="s">
        <v>22</v>
      </c>
      <c r="D26" s="9" t="s">
        <v>23</v>
      </c>
      <c r="E26" s="10"/>
      <c r="F26" s="10"/>
      <c r="G26" s="10"/>
      <c r="H26" s="11">
        <v>36</v>
      </c>
      <c r="I26" s="11"/>
      <c r="J26" s="2"/>
      <c r="K26" s="8">
        <v>2.38</v>
      </c>
      <c r="L26" s="8"/>
      <c r="M26" s="8">
        <v>0.43</v>
      </c>
      <c r="N26" s="8"/>
      <c r="O26" s="8">
        <v>14.26</v>
      </c>
      <c r="P26" s="8"/>
      <c r="Q26" s="8"/>
      <c r="R26" s="8">
        <v>61.49</v>
      </c>
      <c r="S26" s="8"/>
    </row>
    <row r="27" spans="1:19" ht="13.35" customHeight="1" x14ac:dyDescent="0.15">
      <c r="A27" s="12">
        <v>2005</v>
      </c>
      <c r="B27" s="12"/>
      <c r="C27" s="7" t="s">
        <v>42</v>
      </c>
      <c r="D27" s="9" t="s">
        <v>43</v>
      </c>
      <c r="E27" s="10"/>
      <c r="F27" s="10"/>
      <c r="G27" s="10"/>
      <c r="H27" s="11">
        <v>200</v>
      </c>
      <c r="I27" s="11"/>
      <c r="J27" s="2"/>
      <c r="K27" s="8">
        <v>3.76</v>
      </c>
      <c r="L27" s="8"/>
      <c r="M27" s="8">
        <v>3.2</v>
      </c>
      <c r="N27" s="8"/>
      <c r="O27" s="8">
        <v>26.7</v>
      </c>
      <c r="P27" s="8"/>
      <c r="Q27" s="8"/>
      <c r="R27" s="8">
        <v>150</v>
      </c>
      <c r="S27" s="8"/>
    </row>
    <row r="28" spans="1:19" ht="14.1" customHeight="1" x14ac:dyDescent="0.15">
      <c r="A28" s="20" t="s">
        <v>14</v>
      </c>
      <c r="B28" s="21"/>
      <c r="C28" s="21"/>
      <c r="D28" s="21"/>
      <c r="E28" s="21"/>
      <c r="F28" s="21"/>
      <c r="G28" s="22"/>
      <c r="H28" s="23">
        <f>SUM(H22:I27)</f>
        <v>866</v>
      </c>
      <c r="I28" s="24"/>
      <c r="J28" s="3"/>
      <c r="K28" s="30">
        <f>SUM(K22:L27)</f>
        <v>37.419999999999995</v>
      </c>
      <c r="L28" s="30"/>
      <c r="M28" s="30">
        <f>SUM(M22:N27)</f>
        <v>41.300000000000004</v>
      </c>
      <c r="N28" s="30"/>
      <c r="O28" s="13">
        <f>SUM(O22:Q27)</f>
        <v>137.32</v>
      </c>
      <c r="P28" s="14"/>
      <c r="Q28" s="5"/>
      <c r="R28" s="31">
        <f>SUM(R22:S27)</f>
        <v>1040.4099999999999</v>
      </c>
      <c r="S28" s="32"/>
    </row>
    <row r="29" spans="1:19" ht="21.2" customHeight="1" x14ac:dyDescent="0.15">
      <c r="A29" s="17" t="s">
        <v>16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3.35" customHeight="1" x14ac:dyDescent="0.15">
      <c r="A30" s="12">
        <v>2013</v>
      </c>
      <c r="B30" s="12"/>
      <c r="C30" s="1" t="s">
        <v>45</v>
      </c>
      <c r="D30" s="18" t="s">
        <v>44</v>
      </c>
      <c r="E30" s="10"/>
      <c r="F30" s="10"/>
      <c r="G30" s="10"/>
      <c r="H30" s="11">
        <v>100</v>
      </c>
      <c r="I30" s="11"/>
      <c r="J30" s="2"/>
      <c r="K30" s="8">
        <v>10.24</v>
      </c>
      <c r="L30" s="8"/>
      <c r="M30" s="8">
        <v>9.69</v>
      </c>
      <c r="N30" s="8"/>
      <c r="O30" s="8">
        <v>6.26</v>
      </c>
      <c r="P30" s="8"/>
      <c r="Q30" s="8"/>
      <c r="R30" s="8">
        <v>109.06</v>
      </c>
      <c r="S30" s="8"/>
    </row>
    <row r="31" spans="1:19" ht="24" customHeight="1" x14ac:dyDescent="0.15">
      <c r="A31" s="12">
        <v>2005</v>
      </c>
      <c r="B31" s="12"/>
      <c r="C31" s="1" t="s">
        <v>46</v>
      </c>
      <c r="D31" s="18" t="s">
        <v>47</v>
      </c>
      <c r="E31" s="10"/>
      <c r="F31" s="10"/>
      <c r="G31" s="10"/>
      <c r="H31" s="11">
        <v>215</v>
      </c>
      <c r="I31" s="11"/>
      <c r="J31" s="2"/>
      <c r="K31" s="8">
        <v>0.1</v>
      </c>
      <c r="L31" s="8"/>
      <c r="M31" s="8">
        <v>0</v>
      </c>
      <c r="N31" s="8"/>
      <c r="O31" s="8">
        <v>15</v>
      </c>
      <c r="P31" s="8"/>
      <c r="Q31" s="8"/>
      <c r="R31" s="8">
        <v>60</v>
      </c>
      <c r="S31" s="8"/>
    </row>
    <row r="32" spans="1:19" ht="13.35" customHeight="1" x14ac:dyDescent="0.15">
      <c r="A32" s="12"/>
      <c r="B32" s="12"/>
      <c r="C32" s="1" t="s">
        <v>22</v>
      </c>
      <c r="D32" s="18" t="s">
        <v>23</v>
      </c>
      <c r="E32" s="10"/>
      <c r="F32" s="10"/>
      <c r="G32" s="10"/>
      <c r="H32" s="11">
        <v>36</v>
      </c>
      <c r="I32" s="11"/>
      <c r="J32" s="2"/>
      <c r="K32" s="8">
        <v>2.38</v>
      </c>
      <c r="L32" s="8"/>
      <c r="M32" s="8">
        <v>0.43</v>
      </c>
      <c r="N32" s="8"/>
      <c r="O32" s="8">
        <v>14.26</v>
      </c>
      <c r="P32" s="8"/>
      <c r="Q32" s="8"/>
      <c r="R32" s="8">
        <v>61.49</v>
      </c>
      <c r="S32" s="8"/>
    </row>
    <row r="33" spans="1:19" ht="14.1" customHeight="1" x14ac:dyDescent="0.15">
      <c r="A33" s="20" t="s">
        <v>14</v>
      </c>
      <c r="B33" s="21"/>
      <c r="C33" s="21"/>
      <c r="D33" s="21"/>
      <c r="E33" s="21"/>
      <c r="F33" s="21"/>
      <c r="G33" s="22"/>
      <c r="H33" s="23">
        <f>SUM(H30:I32)</f>
        <v>351</v>
      </c>
      <c r="I33" s="24"/>
      <c r="J33" s="3"/>
      <c r="K33" s="30">
        <f>SUM(K30:L32)</f>
        <v>12.719999999999999</v>
      </c>
      <c r="L33" s="30"/>
      <c r="M33" s="30">
        <f>SUM(M30:N32)</f>
        <v>10.119999999999999</v>
      </c>
      <c r="N33" s="30"/>
      <c r="O33" s="13">
        <f>SUM(O30:Q32)</f>
        <v>35.519999999999996</v>
      </c>
      <c r="P33" s="14"/>
      <c r="Q33" s="5"/>
      <c r="R33" s="31">
        <f>SUM(R30:S32)</f>
        <v>230.55</v>
      </c>
      <c r="S33" s="32"/>
    </row>
    <row r="34" spans="1:19" ht="14.1" customHeight="1" x14ac:dyDescent="0.15">
      <c r="A34" s="20" t="s">
        <v>14</v>
      </c>
      <c r="B34" s="21"/>
      <c r="C34" s="21"/>
      <c r="D34" s="21"/>
      <c r="E34" s="21"/>
      <c r="F34" s="21"/>
      <c r="G34" s="22"/>
      <c r="H34" s="23">
        <f>H20+H28+H33</f>
        <v>1887</v>
      </c>
      <c r="I34" s="24"/>
      <c r="J34" s="3"/>
      <c r="K34" s="30">
        <f>K20+K28+K33</f>
        <v>75.959999999999994</v>
      </c>
      <c r="L34" s="30"/>
      <c r="M34" s="30">
        <f>M20+M28+M33</f>
        <v>83.480000000000018</v>
      </c>
      <c r="N34" s="30"/>
      <c r="O34" s="13">
        <f>O20+O28+O33</f>
        <v>269.76</v>
      </c>
      <c r="P34" s="14"/>
      <c r="Q34" s="5"/>
      <c r="R34" s="31">
        <f>R20+R28+R33</f>
        <v>2042.36</v>
      </c>
      <c r="S34" s="32"/>
    </row>
    <row r="35" spans="1:19" ht="21.2" customHeight="1" x14ac:dyDescent="0.15"/>
    <row r="36" spans="1:19" ht="14.1" customHeight="1" x14ac:dyDescent="0.2">
      <c r="A36" s="33" t="s">
        <v>18</v>
      </c>
      <c r="B36" s="34"/>
      <c r="C36" s="34"/>
      <c r="D36" s="34"/>
      <c r="E36" s="34"/>
      <c r="I36" s="35" t="s">
        <v>19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0.75" customHeight="1" x14ac:dyDescent="0.15">
      <c r="F37" s="37"/>
      <c r="G37" s="37"/>
      <c r="H37" s="37"/>
    </row>
  </sheetData>
  <mergeCells count="153">
    <mergeCell ref="O18:Q18"/>
    <mergeCell ref="R18:S18"/>
    <mergeCell ref="K19:L19"/>
    <mergeCell ref="M19:N19"/>
    <mergeCell ref="O19:Q19"/>
    <mergeCell ref="A36:E36"/>
    <mergeCell ref="I36:S36"/>
    <mergeCell ref="F37:H37"/>
    <mergeCell ref="N3:S3"/>
    <mergeCell ref="N5:S5"/>
    <mergeCell ref="K33:L33"/>
    <mergeCell ref="M33:N33"/>
    <mergeCell ref="R33:S33"/>
    <mergeCell ref="K34:L34"/>
    <mergeCell ref="M34:N34"/>
    <mergeCell ref="R34:S34"/>
    <mergeCell ref="A31:B31"/>
    <mergeCell ref="D31:G31"/>
    <mergeCell ref="H31:I31"/>
    <mergeCell ref="K31:L31"/>
    <mergeCell ref="M31:N31"/>
    <mergeCell ref="O31:Q31"/>
    <mergeCell ref="R31:S31"/>
    <mergeCell ref="A32:B32"/>
    <mergeCell ref="D32:G32"/>
    <mergeCell ref="A27:B27"/>
    <mergeCell ref="A19:B19"/>
    <mergeCell ref="D19:G19"/>
    <mergeCell ref="H19:I19"/>
    <mergeCell ref="M27:N27"/>
    <mergeCell ref="O27:Q27"/>
    <mergeCell ref="R27:S27"/>
    <mergeCell ref="H32:I32"/>
    <mergeCell ref="K32:L32"/>
    <mergeCell ref="M32:N32"/>
    <mergeCell ref="O32:Q32"/>
    <mergeCell ref="R32:S32"/>
    <mergeCell ref="K28:L28"/>
    <mergeCell ref="M28:N28"/>
    <mergeCell ref="R28:S28"/>
    <mergeCell ref="A29:S29"/>
    <mergeCell ref="A30:B30"/>
    <mergeCell ref="D30:G30"/>
    <mergeCell ref="H30:I30"/>
    <mergeCell ref="K30:L30"/>
    <mergeCell ref="M30:N30"/>
    <mergeCell ref="O30:Q30"/>
    <mergeCell ref="R30:S30"/>
    <mergeCell ref="H28:I28"/>
    <mergeCell ref="O28:P28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H26:I26"/>
    <mergeCell ref="K26:L26"/>
    <mergeCell ref="M26:N26"/>
    <mergeCell ref="O26:Q26"/>
    <mergeCell ref="R26:S26"/>
    <mergeCell ref="A25:B25"/>
    <mergeCell ref="D25:G25"/>
    <mergeCell ref="H25:I25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A15:B15"/>
    <mergeCell ref="D15:G15"/>
    <mergeCell ref="H15:I15"/>
    <mergeCell ref="K15:L15"/>
    <mergeCell ref="M15:N15"/>
    <mergeCell ref="O15:Q15"/>
    <mergeCell ref="R15:S15"/>
    <mergeCell ref="K20:L20"/>
    <mergeCell ref="M20:N20"/>
    <mergeCell ref="O20:Q20"/>
    <mergeCell ref="R20:S20"/>
    <mergeCell ref="R19:S19"/>
    <mergeCell ref="A17:B17"/>
    <mergeCell ref="D17:G17"/>
    <mergeCell ref="H17:I17"/>
    <mergeCell ref="K17:L17"/>
    <mergeCell ref="M17:N17"/>
    <mergeCell ref="O17:Q17"/>
    <mergeCell ref="R17:S17"/>
    <mergeCell ref="A18:B18"/>
    <mergeCell ref="D18:G18"/>
    <mergeCell ref="H18:I18"/>
    <mergeCell ref="K18:L18"/>
    <mergeCell ref="M18:N18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O33:P33"/>
    <mergeCell ref="O34:P34"/>
    <mergeCell ref="P1:S1"/>
    <mergeCell ref="P2:S2"/>
    <mergeCell ref="A13:S13"/>
    <mergeCell ref="A14:B14"/>
    <mergeCell ref="D14:G14"/>
    <mergeCell ref="H14:I14"/>
    <mergeCell ref="K14:L14"/>
    <mergeCell ref="M14:N14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A33:G33"/>
    <mergeCell ref="H33:I33"/>
    <mergeCell ref="A34:G34"/>
    <mergeCell ref="H34:I34"/>
    <mergeCell ref="A28:G28"/>
    <mergeCell ref="K25:L25"/>
    <mergeCell ref="D27:G27"/>
    <mergeCell ref="H27:I27"/>
    <mergeCell ref="K27:L27"/>
    <mergeCell ref="M25:N25"/>
    <mergeCell ref="O25:Q25"/>
    <mergeCell ref="R25:S25"/>
    <mergeCell ref="A26:B26"/>
    <mergeCell ref="D26:G26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2025-02-11T07:07:32Z</dcterms:modified>
</cp:coreProperties>
</file>